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15" i="2"/>
  <c r="M15" s="1"/>
  <c r="I15"/>
  <c r="I14"/>
  <c r="J14" s="1"/>
  <c r="M14" s="1"/>
  <c r="I13"/>
  <c r="J13" s="1"/>
  <c r="M13" s="1"/>
  <c r="I12"/>
  <c r="J12" s="1"/>
  <c r="M12" s="1"/>
  <c r="I11"/>
  <c r="J11" s="1"/>
  <c r="M11" s="1"/>
  <c r="I62" i="1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H38"/>
  <c r="I38" s="1"/>
  <c r="H37"/>
  <c r="I37" s="1"/>
  <c r="H25"/>
  <c r="I25" s="1"/>
</calcChain>
</file>

<file path=xl/sharedStrings.xml><?xml version="1.0" encoding="utf-8"?>
<sst xmlns="http://schemas.openxmlformats.org/spreadsheetml/2006/main" count="247" uniqueCount="142">
  <si>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</si>
  <si>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</si>
  <si>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</si>
  <si>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</si>
  <si>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</si>
  <si>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 xml:space="preserve">                                 Phòng: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</si>
  <si>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</si>
  <si>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</si>
  <si>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</si>
  <si>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</si>
  <si>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</si>
  <si>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</si>
  <si>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</si>
  <si>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</si>
  <si>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</si>
  <si>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</si>
  <si>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</si>
  <si>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</si>
  <si>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</si>
  <si>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</si>
  <si>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</si>
  <si>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</si>
  <si>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</si>
  <si>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</si>
  <si>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</si>
  <si>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</si>
  <si>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</si>
  <si>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</si>
  <si>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</si>
  <si>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</si>
  <si>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</si>
  <si>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Bảng từ</t>
  </si>
  <si>
    <t>Tủ sắt hồ sơ 2 cánh</t>
  </si>
  <si>
    <t>Bàn HS liền ghế chân sắt</t>
  </si>
  <si>
    <t>Tủ gỗ dụng cụ thiết bị</t>
  </si>
  <si>
    <t>Bàn gỗ làm việc</t>
  </si>
  <si>
    <t>Bàn giáo viên</t>
  </si>
  <si>
    <t>Ghế đẩu chân sắt mặt gỗ</t>
  </si>
  <si>
    <t>Quạt thông gió</t>
  </si>
  <si>
    <t>Quạt hút</t>
  </si>
  <si>
    <t>Bảng từ trắng</t>
  </si>
  <si>
    <t>Ngày       tháng       năm  2014</t>
  </si>
  <si>
    <t>TRƯỞNG ĐƠN VỊ</t>
  </si>
  <si>
    <t xml:space="preserve">TRƯỜNG CAO ĐẲNG KỸ THUẬT LÝ TỰ TRỌNG </t>
  </si>
  <si>
    <t>BIÊN BẢN KIỂM KÊ TÀI SẢN QUẢN TRỊ NĂM 2014</t>
  </si>
  <si>
    <t xml:space="preserve">                      Phòng: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</si>
  <si>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</si>
  <si>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</si>
  <si>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</si>
  <si>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</si>
  <si>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</si>
  <si>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</si>
  <si>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</si>
  <si>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</si>
  <si>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</si>
  <si>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</si>
  <si>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</si>
  <si>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</si>
  <si>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</si>
  <si>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</si>
  <si>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</si>
  <si>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</si>
  <si>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</si>
  <si>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 xml:space="preserve">                                    Phòng: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</si>
  <si>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</si>
  <si>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</si>
  <si>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</si>
  <si>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</si>
  <si>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</si>
  <si>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</si>
  <si>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</si>
  <si>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</si>
  <si>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</si>
  <si>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</si>
  <si>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Bình khí CO 2</t>
  </si>
  <si>
    <t>0010399</t>
  </si>
  <si>
    <t>Tủ sắt 5 ngăn kéo</t>
  </si>
  <si>
    <t>Tủ kệ TB MH dạy học</t>
  </si>
  <si>
    <t>Bảng từ chống chói</t>
  </si>
  <si>
    <t>Tủ sắt hồ sơ ( 8 ngăn )</t>
  </si>
  <si>
    <t xml:space="preserve">Bàn vi tính đôi </t>
  </si>
  <si>
    <t xml:space="preserve">Bàn hình thang 1 chỗ ngồi  </t>
  </si>
  <si>
    <t>Tủ sắt 8 ngăn kéo</t>
  </si>
  <si>
    <t>HC5001866</t>
  </si>
  <si>
    <t xml:space="preserve">Quạt hút gió </t>
  </si>
  <si>
    <t>HC5001867</t>
  </si>
  <si>
    <t>Quạt trần đảo</t>
  </si>
  <si>
    <t>HC5001874</t>
  </si>
  <si>
    <t>HC5001881</t>
  </si>
  <si>
    <t>Quạt CN xoay</t>
  </si>
  <si>
    <t>HC5001897</t>
  </si>
  <si>
    <t>Quạt CN (dạng xoay)</t>
  </si>
  <si>
    <t>HC5001915</t>
  </si>
  <si>
    <t>HC5001966</t>
  </si>
  <si>
    <t>HC5001967</t>
  </si>
  <si>
    <t>Tủ sắt 8 ngăn có khóa</t>
  </si>
  <si>
    <t>HC5001968</t>
  </si>
  <si>
    <t>Quạt CN treo tường</t>
  </si>
  <si>
    <t>HC5002001</t>
  </si>
  <si>
    <t>HC5002027</t>
  </si>
  <si>
    <t>Quạt hút CN</t>
  </si>
  <si>
    <t>HC5002042</t>
  </si>
  <si>
    <t>HC5002043</t>
  </si>
  <si>
    <t>HC5002048</t>
  </si>
  <si>
    <t>Đèn pin xạc VN</t>
  </si>
  <si>
    <t>HC5002054</t>
  </si>
  <si>
    <t xml:space="preserve">Ghế tựa gỗ </t>
  </si>
  <si>
    <t>Đèn pin sạc lớn</t>
  </si>
  <si>
    <t>HC2012039</t>
  </si>
  <si>
    <t>Tủ sắt 2 ngăn</t>
  </si>
  <si>
    <t>HC2012051</t>
  </si>
  <si>
    <t>Bảng lưới treo dụng cụ</t>
  </si>
  <si>
    <t>HC2012046</t>
  </si>
  <si>
    <t>HC2012047</t>
  </si>
  <si>
    <t>HC2012048</t>
  </si>
  <si>
    <t>Bàn vi tính học sinh</t>
  </si>
  <si>
    <t>HC2012049</t>
  </si>
  <si>
    <t>Bàn ghế 2 chỗ dùng cho HS</t>
  </si>
  <si>
    <t>HC2012050</t>
  </si>
  <si>
    <t>Bảng từ xanh</t>
  </si>
  <si>
    <t>HC2012008</t>
  </si>
  <si>
    <t>Quạt trần đảo P400</t>
  </si>
  <si>
    <t>HC2012027</t>
  </si>
  <si>
    <t>Bàn ghế 2 chỗ dùng cho HS</t>
  </si>
  <si>
    <t>HC2012035</t>
  </si>
  <si>
    <t>Kẽ sắt đựng hồ sơ 3 tầng ( 1.5m x 2 x 0.5)</t>
  </si>
  <si>
    <t>KE02</t>
  </si>
  <si>
    <t>Bình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</si>
  <si>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</si>
  <si>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</si>
  <si>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</si>
  <si>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</si>
  <si>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</si>
  <si>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</si>
  <si>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Bàn gỗ vi tính</t>
  </si>
  <si>
    <t>1,1x0,6x0,78</t>
  </si>
  <si>
    <t>Máy điện thoại</t>
  </si>
  <si>
    <t>Sonica</t>
  </si>
  <si>
    <t>1,2x0,6x0,78</t>
  </si>
  <si>
    <t>Ngày        tháng       năm 2014</t>
  </si>
  <si>
    <t>TRƯỞNG  KHOA</t>
  </si>
  <si>
    <t>Đơn vị: Khoa Cơ khí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</si>
</sst>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0" fillId="0" borderId="8" xfId="0" applyBorder="1"/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0" fontId="9" fillId="0" borderId="8" xfId="0" applyFont="1" applyBorder="1"/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0" fontId="9" fillId="0" borderId="8" xfId="0" applyFont="1" applyBorder="1" applyAlignment="1"/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12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5"/>
  <sheetViews>
    <sheetView workbookViewId="0">
      <selection activeCell="C6" sqref="C6:I6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33" t="s">
        <v>0</v>
      </c>
      <c r="B1" s="33"/>
      <c r="C1" s="33"/>
      <c r="D1" s="33"/>
      <c r="E1" s="33"/>
      <c r="F1" s="33"/>
      <c r="G1" s="1"/>
      <c r="H1" s="32" t="s">
        <v>1</v>
      </c>
      <c r="I1" s="32"/>
      <c r="J1" s="32"/>
      <c r="K1" s="32"/>
      <c r="L1" s="32"/>
    </row>
    <row r="2" spans="1:12" ht="16.5">
      <c r="A2" s="32" t="s">
        <v>2</v>
      </c>
      <c r="B2" s="32"/>
      <c r="C2" s="32"/>
      <c r="D2" s="32"/>
      <c r="E2" s="32"/>
      <c r="F2" s="32"/>
      <c r="G2" s="1"/>
      <c r="H2" s="32" t="s">
        <v>3</v>
      </c>
      <c r="I2" s="32"/>
      <c r="J2" s="32"/>
      <c r="K2" s="32"/>
      <c r="L2" s="32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32" t="s">
        <v>4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ht="16.5">
      <c r="A5" s="1"/>
      <c r="B5" s="1"/>
      <c r="C5" s="32" t="s">
        <v>141</v>
      </c>
      <c r="D5" s="32"/>
      <c r="E5" s="32"/>
      <c r="F5" s="32"/>
      <c r="G5" s="32"/>
      <c r="H5" s="32"/>
      <c r="I5" s="32"/>
      <c r="J5" s="1"/>
      <c r="K5" s="1"/>
      <c r="L5" s="1"/>
    </row>
    <row r="6" spans="1:12" ht="16.5">
      <c r="A6" s="1"/>
      <c r="B6" s="1"/>
      <c r="C6" s="47" t="s">
        <v>5</v>
      </c>
      <c r="D6" s="47"/>
      <c r="E6" s="47"/>
      <c r="F6" s="47"/>
      <c r="G6" s="47"/>
      <c r="H6" s="47"/>
      <c r="I6" s="47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34" t="s">
        <v>6</v>
      </c>
      <c r="B8" s="34" t="s">
        <v>7</v>
      </c>
      <c r="C8" s="34" t="s">
        <v>8</v>
      </c>
      <c r="D8" s="37" t="s">
        <v>9</v>
      </c>
      <c r="E8" s="37" t="s">
        <v>10</v>
      </c>
      <c r="F8" s="48" t="s">
        <v>11</v>
      </c>
      <c r="G8" s="34" t="s">
        <v>12</v>
      </c>
      <c r="H8" s="40" t="s">
        <v>13</v>
      </c>
      <c r="I8" s="41"/>
      <c r="J8" s="40" t="s">
        <v>14</v>
      </c>
      <c r="K8" s="41"/>
      <c r="L8" s="44" t="s">
        <v>15</v>
      </c>
    </row>
    <row r="9" spans="1:12">
      <c r="A9" s="35"/>
      <c r="B9" s="35"/>
      <c r="C9" s="35"/>
      <c r="D9" s="38"/>
      <c r="E9" s="38"/>
      <c r="F9" s="49"/>
      <c r="G9" s="35"/>
      <c r="H9" s="42"/>
      <c r="I9" s="43"/>
      <c r="J9" s="42"/>
      <c r="K9" s="43"/>
      <c r="L9" s="45"/>
    </row>
    <row r="10" spans="1:12">
      <c r="A10" s="36"/>
      <c r="B10" s="36"/>
      <c r="C10" s="36"/>
      <c r="D10" s="39"/>
      <c r="E10" s="39"/>
      <c r="F10" s="50"/>
      <c r="G10" s="36"/>
      <c r="H10" s="2" t="s">
        <v>16</v>
      </c>
      <c r="I10" s="3" t="s">
        <v>17</v>
      </c>
      <c r="J10" s="2" t="s">
        <v>16</v>
      </c>
      <c r="K10" s="3" t="s">
        <v>17</v>
      </c>
      <c r="L10" s="46"/>
    </row>
    <row r="11" spans="1:12">
      <c r="A11" s="3" t="s">
        <v>18</v>
      </c>
      <c r="B11" s="3" t="s">
        <v>19</v>
      </c>
      <c r="C11" s="3" t="s">
        <v>20</v>
      </c>
      <c r="D11" s="3" t="s">
        <v>21</v>
      </c>
      <c r="E11" s="4"/>
      <c r="F11" s="3" t="s">
        <v>22</v>
      </c>
      <c r="G11" s="5" t="s">
        <v>23</v>
      </c>
      <c r="H11" s="5" t="s">
        <v>24</v>
      </c>
      <c r="I11" s="5" t="s">
        <v>25</v>
      </c>
      <c r="J11" s="5" t="s">
        <v>26</v>
      </c>
      <c r="K11" s="5" t="s">
        <v>27</v>
      </c>
      <c r="L11" s="6">
        <v>6</v>
      </c>
    </row>
    <row r="12" spans="1:12">
      <c r="A12" s="7">
        <v>1</v>
      </c>
      <c r="B12" s="70" t="s">
        <v>74</v>
      </c>
      <c r="C12" s="8" t="s">
        <v>75</v>
      </c>
      <c r="D12" s="9"/>
      <c r="F12" s="10" t="s">
        <v>127</v>
      </c>
      <c r="G12" s="11">
        <v>600000</v>
      </c>
      <c r="H12" s="10">
        <v>2</v>
      </c>
      <c r="I12" s="11">
        <f t="shared" ref="I12:I62" si="0">G12*H12</f>
        <v>1200000</v>
      </c>
      <c r="J12" s="72"/>
      <c r="K12" s="72"/>
      <c r="L12" s="72"/>
    </row>
    <row r="13" spans="1:12">
      <c r="A13" s="7">
        <v>2</v>
      </c>
      <c r="B13" s="70" t="s">
        <v>28</v>
      </c>
      <c r="C13" s="12">
        <v>5000632</v>
      </c>
      <c r="D13" s="9">
        <v>1999</v>
      </c>
      <c r="F13" s="10" t="s">
        <v>29</v>
      </c>
      <c r="G13" s="11">
        <v>492500</v>
      </c>
      <c r="H13" s="10">
        <v>78</v>
      </c>
      <c r="I13" s="11">
        <f t="shared" si="0"/>
        <v>38415000</v>
      </c>
      <c r="J13" s="72"/>
      <c r="K13" s="72"/>
      <c r="L13" s="72"/>
    </row>
    <row r="14" spans="1:12">
      <c r="A14" s="7">
        <v>3</v>
      </c>
      <c r="B14" s="70" t="s">
        <v>76</v>
      </c>
      <c r="C14" s="12">
        <v>5000688</v>
      </c>
      <c r="D14" s="9">
        <v>1999</v>
      </c>
      <c r="F14" s="10" t="s">
        <v>30</v>
      </c>
      <c r="G14" s="11">
        <v>800000</v>
      </c>
      <c r="H14" s="10">
        <v>1</v>
      </c>
      <c r="I14" s="11">
        <f t="shared" si="0"/>
        <v>800000</v>
      </c>
      <c r="J14" s="72"/>
      <c r="K14" s="72"/>
      <c r="L14" s="72"/>
    </row>
    <row r="15" spans="1:12">
      <c r="A15" s="7">
        <v>4</v>
      </c>
      <c r="B15" s="70" t="s">
        <v>28</v>
      </c>
      <c r="C15" s="12">
        <v>5000779</v>
      </c>
      <c r="D15" s="9">
        <v>2000</v>
      </c>
      <c r="F15" s="10" t="s">
        <v>29</v>
      </c>
      <c r="G15" s="11">
        <v>489500</v>
      </c>
      <c r="H15" s="10">
        <v>18</v>
      </c>
      <c r="I15" s="11">
        <f t="shared" si="0"/>
        <v>8811000</v>
      </c>
      <c r="J15" s="72"/>
      <c r="K15" s="72"/>
      <c r="L15" s="72"/>
    </row>
    <row r="16" spans="1:12">
      <c r="A16" s="7">
        <v>5</v>
      </c>
      <c r="B16" s="70" t="s">
        <v>32</v>
      </c>
      <c r="C16" s="12">
        <v>5000982</v>
      </c>
      <c r="D16" s="9">
        <v>2002</v>
      </c>
      <c r="F16" s="10" t="s">
        <v>30</v>
      </c>
      <c r="G16" s="11">
        <v>950000</v>
      </c>
      <c r="H16" s="10">
        <v>3</v>
      </c>
      <c r="I16" s="11">
        <f t="shared" si="0"/>
        <v>2850000</v>
      </c>
      <c r="J16" s="72"/>
      <c r="K16" s="72"/>
      <c r="L16" s="72"/>
    </row>
    <row r="17" spans="1:12">
      <c r="A17" s="7">
        <v>6</v>
      </c>
      <c r="B17" s="70" t="s">
        <v>31</v>
      </c>
      <c r="C17" s="12">
        <v>5000988</v>
      </c>
      <c r="D17" s="9">
        <v>2002</v>
      </c>
      <c r="F17" s="10" t="s">
        <v>30</v>
      </c>
      <c r="G17" s="11">
        <v>1346000</v>
      </c>
      <c r="H17" s="10">
        <v>8</v>
      </c>
      <c r="I17" s="11">
        <f t="shared" si="0"/>
        <v>10768000</v>
      </c>
      <c r="J17" s="72"/>
      <c r="K17" s="72"/>
      <c r="L17" s="72"/>
    </row>
    <row r="18" spans="1:12">
      <c r="A18" s="7">
        <v>7</v>
      </c>
      <c r="B18" s="70" t="s">
        <v>33</v>
      </c>
      <c r="C18" s="12">
        <v>5001004</v>
      </c>
      <c r="D18" s="9">
        <v>2002</v>
      </c>
      <c r="F18" s="10" t="s">
        <v>29</v>
      </c>
      <c r="G18" s="11">
        <v>462000</v>
      </c>
      <c r="H18" s="10">
        <v>22</v>
      </c>
      <c r="I18" s="11">
        <f t="shared" si="0"/>
        <v>10164000</v>
      </c>
      <c r="J18" s="72"/>
      <c r="K18" s="72"/>
      <c r="L18" s="72"/>
    </row>
    <row r="19" spans="1:12">
      <c r="A19" s="7">
        <v>8</v>
      </c>
      <c r="B19" s="70" t="s">
        <v>77</v>
      </c>
      <c r="C19" s="12">
        <v>5001007</v>
      </c>
      <c r="D19" s="9">
        <v>2002</v>
      </c>
      <c r="F19" s="10" t="s">
        <v>30</v>
      </c>
      <c r="G19" s="11">
        <v>1650000</v>
      </c>
      <c r="H19" s="10">
        <v>5</v>
      </c>
      <c r="I19" s="11">
        <f t="shared" si="0"/>
        <v>8250000</v>
      </c>
      <c r="J19" s="72"/>
      <c r="K19" s="72"/>
      <c r="L19" s="72"/>
    </row>
    <row r="20" spans="1:12">
      <c r="A20" s="7">
        <v>9</v>
      </c>
      <c r="B20" s="70" t="s">
        <v>31</v>
      </c>
      <c r="C20" s="12">
        <v>5001042</v>
      </c>
      <c r="D20" s="9">
        <v>2003</v>
      </c>
      <c r="F20" s="10" t="s">
        <v>30</v>
      </c>
      <c r="G20" s="11">
        <v>1795500</v>
      </c>
      <c r="H20" s="10">
        <v>1</v>
      </c>
      <c r="I20" s="11">
        <f t="shared" si="0"/>
        <v>1795500</v>
      </c>
      <c r="J20" s="72"/>
      <c r="K20" s="72"/>
      <c r="L20" s="72"/>
    </row>
    <row r="21" spans="1:12">
      <c r="A21" s="7">
        <v>10</v>
      </c>
      <c r="B21" s="70" t="s">
        <v>34</v>
      </c>
      <c r="C21" s="12">
        <v>5001048</v>
      </c>
      <c r="D21" s="9">
        <v>2003</v>
      </c>
      <c r="F21" s="10" t="s">
        <v>30</v>
      </c>
      <c r="G21" s="11">
        <v>2625000</v>
      </c>
      <c r="H21" s="10">
        <v>6</v>
      </c>
      <c r="I21" s="11">
        <f t="shared" si="0"/>
        <v>15750000</v>
      </c>
      <c r="J21" s="72"/>
      <c r="K21" s="72"/>
      <c r="L21" s="72"/>
    </row>
    <row r="22" spans="1:12">
      <c r="A22" s="7">
        <v>11</v>
      </c>
      <c r="B22" s="70" t="s">
        <v>35</v>
      </c>
      <c r="C22" s="12">
        <v>5001049</v>
      </c>
      <c r="D22" s="9">
        <v>2003</v>
      </c>
      <c r="F22" s="10" t="s">
        <v>30</v>
      </c>
      <c r="G22" s="11">
        <v>1500000</v>
      </c>
      <c r="H22" s="10">
        <v>2</v>
      </c>
      <c r="I22" s="11">
        <f t="shared" si="0"/>
        <v>3000000</v>
      </c>
      <c r="J22" s="72"/>
      <c r="K22" s="72"/>
      <c r="L22" s="72"/>
    </row>
    <row r="23" spans="1:12">
      <c r="A23" s="7">
        <v>12</v>
      </c>
      <c r="B23" s="70" t="s">
        <v>32</v>
      </c>
      <c r="C23" s="12">
        <v>5001051</v>
      </c>
      <c r="D23" s="9">
        <v>2003</v>
      </c>
      <c r="F23" s="10" t="s">
        <v>30</v>
      </c>
      <c r="G23" s="11">
        <v>1100000</v>
      </c>
      <c r="H23" s="10">
        <v>2</v>
      </c>
      <c r="I23" s="11">
        <f t="shared" si="0"/>
        <v>2200000</v>
      </c>
      <c r="J23" s="72"/>
      <c r="K23" s="72"/>
      <c r="L23" s="72"/>
    </row>
    <row r="24" spans="1:12">
      <c r="A24" s="7">
        <v>13</v>
      </c>
      <c r="B24" s="70" t="s">
        <v>78</v>
      </c>
      <c r="C24" s="12">
        <v>5001152</v>
      </c>
      <c r="D24" s="9">
        <v>2005</v>
      </c>
      <c r="F24" s="10" t="s">
        <v>30</v>
      </c>
      <c r="G24" s="11">
        <v>1700000</v>
      </c>
      <c r="H24" s="10">
        <v>1</v>
      </c>
      <c r="I24" s="11">
        <f t="shared" si="0"/>
        <v>1700000</v>
      </c>
      <c r="J24" s="72"/>
      <c r="K24" s="72"/>
      <c r="L24" s="72"/>
    </row>
    <row r="25" spans="1:12">
      <c r="A25" s="7">
        <v>14</v>
      </c>
      <c r="B25" s="70" t="s">
        <v>37</v>
      </c>
      <c r="C25" s="12">
        <v>5001156</v>
      </c>
      <c r="D25" s="9">
        <v>2005</v>
      </c>
      <c r="F25" s="10" t="s">
        <v>30</v>
      </c>
      <c r="G25" s="11">
        <v>70000</v>
      </c>
      <c r="H25" s="10">
        <f>45-10</f>
        <v>35</v>
      </c>
      <c r="I25" s="11">
        <f t="shared" si="0"/>
        <v>2450000</v>
      </c>
      <c r="J25" s="72"/>
      <c r="K25" s="72"/>
      <c r="L25" s="72"/>
    </row>
    <row r="26" spans="1:12">
      <c r="A26" s="7">
        <v>15</v>
      </c>
      <c r="B26" s="70" t="s">
        <v>79</v>
      </c>
      <c r="C26" s="12">
        <v>5001357</v>
      </c>
      <c r="D26" s="9">
        <v>2006</v>
      </c>
      <c r="F26" s="10" t="s">
        <v>30</v>
      </c>
      <c r="G26" s="11">
        <v>2800000</v>
      </c>
      <c r="H26" s="10">
        <v>2</v>
      </c>
      <c r="I26" s="11">
        <f t="shared" si="0"/>
        <v>5600000</v>
      </c>
      <c r="J26" s="72"/>
      <c r="K26" s="72"/>
      <c r="L26" s="72"/>
    </row>
    <row r="27" spans="1:12">
      <c r="A27" s="7">
        <v>16</v>
      </c>
      <c r="B27" s="70" t="s">
        <v>80</v>
      </c>
      <c r="C27" s="12">
        <v>5001390</v>
      </c>
      <c r="D27" s="9">
        <v>2006</v>
      </c>
      <c r="F27" s="10" t="s">
        <v>30</v>
      </c>
      <c r="G27" s="11">
        <v>825000</v>
      </c>
      <c r="H27" s="10">
        <v>10</v>
      </c>
      <c r="I27" s="11">
        <f t="shared" si="0"/>
        <v>8250000</v>
      </c>
      <c r="J27" s="72"/>
      <c r="K27" s="72"/>
      <c r="L27" s="72"/>
    </row>
    <row r="28" spans="1:12">
      <c r="A28" s="7">
        <v>17</v>
      </c>
      <c r="B28" s="70" t="s">
        <v>35</v>
      </c>
      <c r="C28" s="12">
        <v>5001531</v>
      </c>
      <c r="D28" s="9">
        <v>2007</v>
      </c>
      <c r="F28" s="10" t="s">
        <v>30</v>
      </c>
      <c r="G28" s="11">
        <v>1500000</v>
      </c>
      <c r="H28" s="10">
        <v>2</v>
      </c>
      <c r="I28" s="11">
        <f t="shared" si="0"/>
        <v>3000000</v>
      </c>
      <c r="J28" s="72"/>
      <c r="K28" s="72"/>
      <c r="L28" s="72"/>
    </row>
    <row r="29" spans="1:12">
      <c r="A29" s="7">
        <v>18</v>
      </c>
      <c r="B29" s="70" t="s">
        <v>35</v>
      </c>
      <c r="C29" s="12">
        <v>5001534</v>
      </c>
      <c r="D29" s="9">
        <v>2007</v>
      </c>
      <c r="F29" s="10" t="s">
        <v>30</v>
      </c>
      <c r="G29" s="11">
        <v>1500000</v>
      </c>
      <c r="H29" s="10">
        <v>1</v>
      </c>
      <c r="I29" s="11">
        <f t="shared" si="0"/>
        <v>1500000</v>
      </c>
      <c r="J29" s="72"/>
      <c r="K29" s="72"/>
      <c r="L29" s="72"/>
    </row>
    <row r="30" spans="1:12">
      <c r="A30" s="7">
        <v>19</v>
      </c>
      <c r="B30" s="70" t="s">
        <v>81</v>
      </c>
      <c r="C30" s="12">
        <v>5001537</v>
      </c>
      <c r="D30" s="9">
        <v>2007</v>
      </c>
      <c r="F30" s="10" t="s">
        <v>30</v>
      </c>
      <c r="G30" s="11">
        <v>550000</v>
      </c>
      <c r="H30" s="10">
        <v>30</v>
      </c>
      <c r="I30" s="11">
        <f t="shared" si="0"/>
        <v>16500000</v>
      </c>
      <c r="J30" s="72"/>
      <c r="K30" s="72"/>
      <c r="L30" s="72"/>
    </row>
    <row r="31" spans="1:12">
      <c r="A31" s="7">
        <v>20</v>
      </c>
      <c r="B31" s="70" t="s">
        <v>80</v>
      </c>
      <c r="C31" s="12">
        <v>5001547</v>
      </c>
      <c r="D31" s="9">
        <v>2007</v>
      </c>
      <c r="F31" s="10" t="s">
        <v>29</v>
      </c>
      <c r="G31" s="11">
        <v>900000</v>
      </c>
      <c r="H31" s="10">
        <v>30</v>
      </c>
      <c r="I31" s="11">
        <f t="shared" si="0"/>
        <v>27000000</v>
      </c>
      <c r="J31" s="72"/>
      <c r="K31" s="72"/>
      <c r="L31" s="72"/>
    </row>
    <row r="32" spans="1:12">
      <c r="A32" s="7">
        <v>21</v>
      </c>
      <c r="B32" s="70" t="s">
        <v>82</v>
      </c>
      <c r="C32" s="12">
        <v>5001666</v>
      </c>
      <c r="D32" s="9">
        <v>2008</v>
      </c>
      <c r="F32" s="10" t="s">
        <v>30</v>
      </c>
      <c r="G32" s="11">
        <v>3500000</v>
      </c>
      <c r="H32" s="10">
        <v>4</v>
      </c>
      <c r="I32" s="11">
        <f t="shared" si="0"/>
        <v>14000000</v>
      </c>
      <c r="J32" s="72"/>
      <c r="K32" s="72"/>
      <c r="L32" s="72"/>
    </row>
    <row r="33" spans="1:12">
      <c r="A33" s="7">
        <v>22</v>
      </c>
      <c r="B33" s="70" t="s">
        <v>37</v>
      </c>
      <c r="C33" s="12">
        <v>5001674</v>
      </c>
      <c r="D33" s="9">
        <v>2008</v>
      </c>
      <c r="F33" s="10" t="s">
        <v>30</v>
      </c>
      <c r="G33" s="11">
        <v>190000</v>
      </c>
      <c r="H33" s="10">
        <v>90</v>
      </c>
      <c r="I33" s="11">
        <f t="shared" si="0"/>
        <v>17100000</v>
      </c>
      <c r="J33" s="72"/>
      <c r="K33" s="72"/>
      <c r="L33" s="72"/>
    </row>
    <row r="34" spans="1:12">
      <c r="A34" s="7">
        <v>23</v>
      </c>
      <c r="B34" s="70" t="s">
        <v>39</v>
      </c>
      <c r="C34" s="12" t="s">
        <v>83</v>
      </c>
      <c r="D34" s="9">
        <v>2007</v>
      </c>
      <c r="F34" s="10" t="s">
        <v>30</v>
      </c>
      <c r="G34" s="11">
        <v>210000</v>
      </c>
      <c r="H34" s="10">
        <v>4</v>
      </c>
      <c r="I34" s="11">
        <f t="shared" si="0"/>
        <v>840000</v>
      </c>
      <c r="J34" s="72"/>
      <c r="K34" s="72"/>
      <c r="L34" s="72"/>
    </row>
    <row r="35" spans="1:12">
      <c r="A35" s="7">
        <v>24</v>
      </c>
      <c r="B35" s="70" t="s">
        <v>84</v>
      </c>
      <c r="C35" s="12" t="s">
        <v>85</v>
      </c>
      <c r="D35" s="9">
        <v>2008</v>
      </c>
      <c r="F35" s="10" t="s">
        <v>30</v>
      </c>
      <c r="G35" s="11">
        <v>270000</v>
      </c>
      <c r="H35" s="10">
        <v>8</v>
      </c>
      <c r="I35" s="11">
        <f t="shared" si="0"/>
        <v>2160000</v>
      </c>
      <c r="J35" s="72"/>
      <c r="K35" s="72"/>
      <c r="L35" s="72"/>
    </row>
    <row r="36" spans="1:12">
      <c r="A36" s="7">
        <v>25</v>
      </c>
      <c r="B36" s="70" t="s">
        <v>86</v>
      </c>
      <c r="C36" s="12" t="s">
        <v>87</v>
      </c>
      <c r="D36" s="9">
        <v>2008</v>
      </c>
      <c r="F36" s="10" t="s">
        <v>30</v>
      </c>
      <c r="G36" s="11">
        <v>280000</v>
      </c>
      <c r="H36" s="10">
        <v>3</v>
      </c>
      <c r="I36" s="11">
        <f t="shared" si="0"/>
        <v>840000</v>
      </c>
      <c r="J36" s="72"/>
      <c r="K36" s="72"/>
      <c r="L36" s="72"/>
    </row>
    <row r="37" spans="1:12">
      <c r="A37" s="7">
        <v>26</v>
      </c>
      <c r="B37" s="70" t="s">
        <v>72</v>
      </c>
      <c r="C37" s="12" t="s">
        <v>88</v>
      </c>
      <c r="D37" s="9">
        <v>2007</v>
      </c>
      <c r="F37" s="10" t="s">
        <v>30</v>
      </c>
      <c r="G37" s="11">
        <v>178000</v>
      </c>
      <c r="H37" s="10">
        <f>24-5</f>
        <v>19</v>
      </c>
      <c r="I37" s="11">
        <f t="shared" si="0"/>
        <v>3382000</v>
      </c>
      <c r="J37" s="72"/>
      <c r="K37" s="72"/>
      <c r="L37" s="72"/>
    </row>
    <row r="38" spans="1:12">
      <c r="A38" s="7">
        <v>27</v>
      </c>
      <c r="B38" s="70" t="s">
        <v>89</v>
      </c>
      <c r="C38" s="12" t="s">
        <v>90</v>
      </c>
      <c r="D38" s="9">
        <v>2008</v>
      </c>
      <c r="F38" s="10" t="s">
        <v>30</v>
      </c>
      <c r="G38" s="11">
        <v>1750000</v>
      </c>
      <c r="H38" s="10">
        <f>3-2</f>
        <v>1</v>
      </c>
      <c r="I38" s="11">
        <f t="shared" si="0"/>
        <v>1750000</v>
      </c>
      <c r="J38" s="72"/>
      <c r="K38" s="72"/>
      <c r="L38" s="72"/>
    </row>
    <row r="39" spans="1:12">
      <c r="A39" s="7">
        <v>28</v>
      </c>
      <c r="B39" s="70" t="s">
        <v>91</v>
      </c>
      <c r="C39" s="12" t="s">
        <v>92</v>
      </c>
      <c r="D39" s="9">
        <v>2009</v>
      </c>
      <c r="F39" s="10" t="s">
        <v>30</v>
      </c>
      <c r="G39" s="11">
        <v>1750000</v>
      </c>
      <c r="H39" s="10">
        <v>4</v>
      </c>
      <c r="I39" s="11">
        <f t="shared" si="0"/>
        <v>7000000</v>
      </c>
      <c r="J39" s="72"/>
      <c r="K39" s="72"/>
      <c r="L39" s="72"/>
    </row>
    <row r="40" spans="1:12">
      <c r="A40" s="7">
        <v>29</v>
      </c>
      <c r="B40" s="4" t="s">
        <v>40</v>
      </c>
      <c r="C40" s="12" t="s">
        <v>93</v>
      </c>
      <c r="D40" s="14">
        <v>2010</v>
      </c>
      <c r="F40" s="12" t="s">
        <v>30</v>
      </c>
      <c r="G40" s="15">
        <v>2900000</v>
      </c>
      <c r="H40" s="12">
        <v>2</v>
      </c>
      <c r="I40" s="11">
        <f t="shared" si="0"/>
        <v>5800000</v>
      </c>
      <c r="J40" s="72"/>
      <c r="K40" s="72"/>
      <c r="L40" s="72"/>
    </row>
    <row r="41" spans="1:12">
      <c r="A41" s="7">
        <v>30</v>
      </c>
      <c r="B41" s="4" t="s">
        <v>39</v>
      </c>
      <c r="C41" s="12" t="s">
        <v>94</v>
      </c>
      <c r="D41" s="14">
        <v>2010</v>
      </c>
      <c r="F41" s="12" t="s">
        <v>30</v>
      </c>
      <c r="G41" s="15">
        <v>270000</v>
      </c>
      <c r="H41" s="12">
        <v>1</v>
      </c>
      <c r="I41" s="11">
        <f t="shared" si="0"/>
        <v>270000</v>
      </c>
      <c r="J41" s="72"/>
      <c r="K41" s="72"/>
      <c r="L41" s="72"/>
    </row>
    <row r="42" spans="1:12">
      <c r="A42" s="7">
        <v>31</v>
      </c>
      <c r="B42" s="4" t="s">
        <v>95</v>
      </c>
      <c r="C42" s="12" t="s">
        <v>96</v>
      </c>
      <c r="D42" s="14">
        <v>2010</v>
      </c>
      <c r="F42" s="12" t="s">
        <v>30</v>
      </c>
      <c r="G42" s="15">
        <v>3500000</v>
      </c>
      <c r="H42" s="12">
        <v>3</v>
      </c>
      <c r="I42" s="11">
        <f t="shared" si="0"/>
        <v>10500000</v>
      </c>
      <c r="J42" s="72"/>
      <c r="K42" s="72"/>
      <c r="L42" s="72"/>
    </row>
    <row r="43" spans="1:12">
      <c r="A43" s="7">
        <v>32</v>
      </c>
      <c r="B43" s="4" t="s">
        <v>97</v>
      </c>
      <c r="C43" s="12" t="s">
        <v>98</v>
      </c>
      <c r="D43" s="14">
        <v>2010</v>
      </c>
      <c r="F43" s="12" t="s">
        <v>30</v>
      </c>
      <c r="G43" s="15">
        <v>1450000</v>
      </c>
      <c r="H43" s="12">
        <v>5</v>
      </c>
      <c r="I43" s="11">
        <f t="shared" si="0"/>
        <v>7250000</v>
      </c>
      <c r="J43" s="72"/>
      <c r="K43" s="72"/>
      <c r="L43" s="72"/>
    </row>
    <row r="44" spans="1:12">
      <c r="A44" s="7">
        <v>33</v>
      </c>
      <c r="B44" s="71" t="s">
        <v>72</v>
      </c>
      <c r="C44" s="12" t="s">
        <v>99</v>
      </c>
      <c r="D44" s="14">
        <v>2010</v>
      </c>
      <c r="F44" s="16" t="s">
        <v>30</v>
      </c>
      <c r="G44" s="15">
        <v>270000</v>
      </c>
      <c r="H44" s="16">
        <v>1</v>
      </c>
      <c r="I44" s="11">
        <f t="shared" si="0"/>
        <v>270000</v>
      </c>
      <c r="J44" s="72"/>
      <c r="K44" s="72"/>
      <c r="L44" s="72"/>
    </row>
    <row r="45" spans="1:12">
      <c r="A45" s="7">
        <v>34</v>
      </c>
      <c r="B45" s="4" t="s">
        <v>100</v>
      </c>
      <c r="C45" s="12" t="s">
        <v>101</v>
      </c>
      <c r="D45" s="14">
        <v>2011</v>
      </c>
      <c r="F45" s="12" t="s">
        <v>30</v>
      </c>
      <c r="G45" s="15">
        <v>2600000</v>
      </c>
      <c r="H45" s="12">
        <v>1</v>
      </c>
      <c r="I45" s="11">
        <f t="shared" si="0"/>
        <v>2600000</v>
      </c>
      <c r="J45" s="72"/>
      <c r="K45" s="72"/>
      <c r="L45" s="72"/>
    </row>
    <row r="46" spans="1:12">
      <c r="A46" s="7">
        <v>35</v>
      </c>
      <c r="B46" s="4" t="s">
        <v>100</v>
      </c>
      <c r="C46" s="12" t="s">
        <v>102</v>
      </c>
      <c r="D46" s="14">
        <v>2011</v>
      </c>
      <c r="F46" s="12" t="s">
        <v>30</v>
      </c>
      <c r="G46" s="15">
        <v>3800000</v>
      </c>
      <c r="H46" s="12">
        <v>3</v>
      </c>
      <c r="I46" s="11">
        <f t="shared" si="0"/>
        <v>11400000</v>
      </c>
      <c r="J46" s="72"/>
      <c r="K46" s="72"/>
      <c r="L46" s="72"/>
    </row>
    <row r="47" spans="1:12">
      <c r="A47" s="7">
        <v>36</v>
      </c>
      <c r="B47" s="4" t="s">
        <v>38</v>
      </c>
      <c r="C47" s="12" t="s">
        <v>103</v>
      </c>
      <c r="D47" s="14">
        <v>2011</v>
      </c>
      <c r="F47" s="12" t="s">
        <v>30</v>
      </c>
      <c r="G47" s="15">
        <v>350000</v>
      </c>
      <c r="H47" s="12">
        <v>1</v>
      </c>
      <c r="I47" s="11">
        <f t="shared" si="0"/>
        <v>350000</v>
      </c>
      <c r="J47" s="72"/>
      <c r="K47" s="72"/>
      <c r="L47" s="72"/>
    </row>
    <row r="48" spans="1:12">
      <c r="A48" s="7">
        <v>37</v>
      </c>
      <c r="B48" s="71" t="s">
        <v>104</v>
      </c>
      <c r="C48" s="12" t="s">
        <v>105</v>
      </c>
      <c r="D48" s="14">
        <v>2011</v>
      </c>
      <c r="F48" s="16" t="s">
        <v>30</v>
      </c>
      <c r="G48" s="15">
        <v>350000</v>
      </c>
      <c r="H48" s="16">
        <v>2</v>
      </c>
      <c r="I48" s="11">
        <f t="shared" si="0"/>
        <v>700000</v>
      </c>
      <c r="J48" s="72"/>
      <c r="K48" s="72"/>
      <c r="L48" s="72"/>
    </row>
    <row r="49" spans="1:12">
      <c r="A49" s="7">
        <v>38</v>
      </c>
      <c r="B49" s="4" t="s">
        <v>106</v>
      </c>
      <c r="C49" s="12">
        <v>5001509</v>
      </c>
      <c r="D49" s="9">
        <v>2007</v>
      </c>
      <c r="F49" s="12" t="s">
        <v>30</v>
      </c>
      <c r="G49" s="11">
        <v>605000</v>
      </c>
      <c r="H49" s="10">
        <v>19</v>
      </c>
      <c r="I49" s="11">
        <f t="shared" si="0"/>
        <v>11495000</v>
      </c>
      <c r="J49" s="72"/>
      <c r="K49" s="72"/>
      <c r="L49" s="72"/>
    </row>
    <row r="50" spans="1:12">
      <c r="A50" s="7">
        <v>39</v>
      </c>
      <c r="B50" s="4" t="s">
        <v>107</v>
      </c>
      <c r="C50" s="12" t="s">
        <v>108</v>
      </c>
      <c r="D50" s="14">
        <v>2012</v>
      </c>
      <c r="F50" s="12" t="s">
        <v>30</v>
      </c>
      <c r="G50" s="15">
        <v>450000</v>
      </c>
      <c r="H50" s="12">
        <v>1</v>
      </c>
      <c r="I50" s="11">
        <f t="shared" si="0"/>
        <v>450000</v>
      </c>
      <c r="J50" s="72"/>
      <c r="K50" s="72"/>
      <c r="L50" s="72"/>
    </row>
    <row r="51" spans="1:12">
      <c r="A51" s="7">
        <v>40</v>
      </c>
      <c r="B51" s="4" t="s">
        <v>109</v>
      </c>
      <c r="C51" s="12" t="s">
        <v>110</v>
      </c>
      <c r="D51" s="14">
        <v>2012</v>
      </c>
      <c r="F51" s="12" t="s">
        <v>30</v>
      </c>
      <c r="G51" s="15">
        <v>4500000</v>
      </c>
      <c r="H51" s="12">
        <v>13</v>
      </c>
      <c r="I51" s="11">
        <f t="shared" si="0"/>
        <v>58500000</v>
      </c>
      <c r="J51" s="72"/>
      <c r="K51" s="72"/>
      <c r="L51" s="72"/>
    </row>
    <row r="52" spans="1:12">
      <c r="A52" s="7">
        <v>41</v>
      </c>
      <c r="B52" s="4" t="s">
        <v>111</v>
      </c>
      <c r="C52" s="12" t="s">
        <v>112</v>
      </c>
      <c r="D52" s="14">
        <v>2012</v>
      </c>
      <c r="F52" s="12" t="s">
        <v>30</v>
      </c>
      <c r="G52" s="15">
        <v>2800000</v>
      </c>
      <c r="H52" s="12">
        <v>2</v>
      </c>
      <c r="I52" s="11">
        <f t="shared" si="0"/>
        <v>5600000</v>
      </c>
      <c r="J52" s="72"/>
      <c r="K52" s="72"/>
      <c r="L52" s="72"/>
    </row>
    <row r="53" spans="1:12">
      <c r="A53" s="7">
        <v>42</v>
      </c>
      <c r="B53" s="4" t="s">
        <v>40</v>
      </c>
      <c r="C53" s="12" t="s">
        <v>113</v>
      </c>
      <c r="D53" s="14">
        <v>2012</v>
      </c>
      <c r="F53" s="12" t="s">
        <v>30</v>
      </c>
      <c r="G53" s="15">
        <v>3100000</v>
      </c>
      <c r="H53" s="12">
        <v>4</v>
      </c>
      <c r="I53" s="11">
        <f t="shared" si="0"/>
        <v>12400000</v>
      </c>
      <c r="J53" s="72"/>
      <c r="K53" s="72"/>
      <c r="L53" s="72"/>
    </row>
    <row r="54" spans="1:12">
      <c r="A54" s="7">
        <v>43</v>
      </c>
      <c r="B54" s="4" t="s">
        <v>37</v>
      </c>
      <c r="C54" s="12" t="s">
        <v>114</v>
      </c>
      <c r="D54" s="14">
        <v>2012</v>
      </c>
      <c r="F54" s="12" t="s">
        <v>30</v>
      </c>
      <c r="G54" s="15">
        <v>230000</v>
      </c>
      <c r="H54" s="12">
        <v>52</v>
      </c>
      <c r="I54" s="11">
        <f t="shared" si="0"/>
        <v>11960000</v>
      </c>
      <c r="J54" s="72"/>
      <c r="K54" s="72"/>
      <c r="L54" s="72"/>
    </row>
    <row r="55" spans="1:12">
      <c r="A55" s="7">
        <v>44</v>
      </c>
      <c r="B55" s="4" t="s">
        <v>115</v>
      </c>
      <c r="C55" s="12" t="s">
        <v>116</v>
      </c>
      <c r="D55" s="14">
        <v>2012</v>
      </c>
      <c r="F55" s="12" t="s">
        <v>30</v>
      </c>
      <c r="G55" s="15">
        <v>2200000</v>
      </c>
      <c r="H55" s="12">
        <v>26</v>
      </c>
      <c r="I55" s="11">
        <f t="shared" si="0"/>
        <v>57200000</v>
      </c>
      <c r="J55" s="72"/>
      <c r="K55" s="72"/>
      <c r="L55" s="72"/>
    </row>
    <row r="56" spans="1:12">
      <c r="A56" s="7">
        <v>45</v>
      </c>
      <c r="B56" s="4" t="s">
        <v>117</v>
      </c>
      <c r="C56" s="12" t="s">
        <v>118</v>
      </c>
      <c r="D56" s="14">
        <v>2012</v>
      </c>
      <c r="F56" s="12" t="s">
        <v>30</v>
      </c>
      <c r="G56" s="15">
        <v>1180000</v>
      </c>
      <c r="H56" s="12">
        <v>30</v>
      </c>
      <c r="I56" s="11">
        <f t="shared" si="0"/>
        <v>35400000</v>
      </c>
      <c r="J56" s="72"/>
      <c r="K56" s="72"/>
      <c r="L56" s="72"/>
    </row>
    <row r="57" spans="1:12">
      <c r="A57" s="7">
        <v>46</v>
      </c>
      <c r="B57" s="4" t="s">
        <v>28</v>
      </c>
      <c r="C57" s="12">
        <v>5000779</v>
      </c>
      <c r="D57" s="9">
        <v>2000</v>
      </c>
      <c r="F57" s="12" t="s">
        <v>29</v>
      </c>
      <c r="G57" s="11">
        <v>489500</v>
      </c>
      <c r="H57" s="12">
        <v>16</v>
      </c>
      <c r="I57" s="11">
        <f t="shared" si="0"/>
        <v>7832000</v>
      </c>
      <c r="J57" s="72"/>
      <c r="K57" s="72"/>
      <c r="L57" s="72"/>
    </row>
    <row r="58" spans="1:12">
      <c r="A58" s="7">
        <v>47</v>
      </c>
      <c r="B58" s="4" t="s">
        <v>33</v>
      </c>
      <c r="C58" s="12">
        <v>5001105</v>
      </c>
      <c r="D58" s="9">
        <v>2004</v>
      </c>
      <c r="F58" s="12" t="s">
        <v>29</v>
      </c>
      <c r="G58" s="11">
        <v>514500</v>
      </c>
      <c r="H58" s="10">
        <v>40</v>
      </c>
      <c r="I58" s="11">
        <f t="shared" si="0"/>
        <v>20580000</v>
      </c>
      <c r="J58" s="72"/>
      <c r="K58" s="72"/>
      <c r="L58" s="72"/>
    </row>
    <row r="59" spans="1:12">
      <c r="A59" s="7">
        <v>48</v>
      </c>
      <c r="B59" s="4" t="s">
        <v>119</v>
      </c>
      <c r="C59" s="12" t="s">
        <v>120</v>
      </c>
      <c r="D59" s="14">
        <v>2012</v>
      </c>
      <c r="F59" s="12" t="s">
        <v>30</v>
      </c>
      <c r="G59" s="15">
        <v>3100000</v>
      </c>
      <c r="H59" s="12">
        <v>2</v>
      </c>
      <c r="I59" s="11">
        <f t="shared" si="0"/>
        <v>6200000</v>
      </c>
      <c r="J59" s="72"/>
      <c r="K59" s="72"/>
      <c r="L59" s="72"/>
    </row>
    <row r="60" spans="1:12">
      <c r="A60" s="7">
        <v>49</v>
      </c>
      <c r="B60" s="4" t="s">
        <v>121</v>
      </c>
      <c r="C60" s="12" t="s">
        <v>122</v>
      </c>
      <c r="D60" s="14">
        <v>2012</v>
      </c>
      <c r="F60" s="12" t="s">
        <v>30</v>
      </c>
      <c r="G60" s="15">
        <v>450000</v>
      </c>
      <c r="H60" s="12">
        <v>12</v>
      </c>
      <c r="I60" s="11">
        <f t="shared" si="0"/>
        <v>5400000</v>
      </c>
      <c r="J60" s="72"/>
      <c r="K60" s="72"/>
      <c r="L60" s="72"/>
    </row>
    <row r="61" spans="1:12">
      <c r="A61" s="7">
        <v>50</v>
      </c>
      <c r="B61" s="13" t="s">
        <v>123</v>
      </c>
      <c r="C61" s="12" t="s">
        <v>124</v>
      </c>
      <c r="D61" s="14">
        <v>2012</v>
      </c>
      <c r="F61" s="12" t="s">
        <v>30</v>
      </c>
      <c r="G61" s="15">
        <v>1180000</v>
      </c>
      <c r="H61" s="12">
        <v>9</v>
      </c>
      <c r="I61" s="11">
        <f t="shared" si="0"/>
        <v>10620000</v>
      </c>
      <c r="J61" s="72"/>
      <c r="K61" s="72"/>
      <c r="L61" s="72"/>
    </row>
    <row r="62" spans="1:12" ht="24">
      <c r="A62" s="7">
        <v>51</v>
      </c>
      <c r="B62" s="13" t="s">
        <v>125</v>
      </c>
      <c r="C62" s="12" t="s">
        <v>126</v>
      </c>
      <c r="D62" s="14">
        <v>2014</v>
      </c>
      <c r="F62" s="12" t="s">
        <v>30</v>
      </c>
      <c r="G62" s="15">
        <v>4650000</v>
      </c>
      <c r="H62" s="12">
        <v>1</v>
      </c>
      <c r="I62" s="11">
        <f t="shared" si="0"/>
        <v>4650000</v>
      </c>
      <c r="J62" s="72"/>
      <c r="K62" s="72"/>
      <c r="L62" s="72"/>
    </row>
    <row r="64" spans="1:12" ht="15.75">
      <c r="H64" s="33" t="s">
        <v>41</v>
      </c>
      <c r="I64" s="33"/>
      <c r="J64" s="33"/>
      <c r="K64" s="33"/>
      <c r="L64" s="33"/>
    </row>
    <row r="65" spans="8:12" ht="15.75">
      <c r="H65" s="32" t="s">
        <v>42</v>
      </c>
      <c r="I65" s="32"/>
      <c r="J65" s="32"/>
      <c r="K65" s="32"/>
      <c r="L65" s="32"/>
    </row>
  </sheetData>
  <mergeCells count="19">
    <mergeCell ref="J8:K9"/>
    <mergeCell ref="L8:L10"/>
    <mergeCell ref="H64:L64"/>
    <mergeCell ref="H65:L65"/>
    <mergeCell ref="C6:I6"/>
    <mergeCell ref="F8:F10"/>
    <mergeCell ref="G8:G10"/>
    <mergeCell ref="H8:I9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 A12:D62 F12:I62">
    <cfRule type="cellIs" dxfId="1" priority="20" operator="equal">
      <formula>"Thanh lý"</formula>
    </cfRule>
  </conditionalFormatting>
  <conditionalFormatting sqref="A8:K11 A12:D62 F12:I62">
    <cfRule type="cellIs" dxfId="0" priority="19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6" sqref="D6:J6"/>
    </sheetView>
  </sheetViews>
  <sheetFormatPr defaultRowHeight="15"/>
  <cols>
    <col min="1" max="1" width="5.5703125" style="17" customWidth="1"/>
    <col min="2" max="2" width="21.42578125" style="17" customWidth="1"/>
    <col min="3" max="3" width="9.5703125" style="17" customWidth="1"/>
    <col min="4" max="4" width="7.7109375" style="17" customWidth="1"/>
    <col min="5" max="5" width="9.140625" style="17" customWidth="1"/>
    <col min="6" max="6" width="0" style="17" hidden="1" customWidth="1"/>
    <col min="7" max="7" width="5.85546875" style="17" customWidth="1"/>
    <col min="8" max="8" width="10.140625" style="17" customWidth="1"/>
    <col min="9" max="9" width="9" style="17" customWidth="1"/>
    <col min="10" max="10" width="8.7109375" style="17" customWidth="1"/>
    <col min="11" max="11" width="7.28515625" style="17" customWidth="1"/>
    <col min="12" max="12" width="8.5703125" style="17" customWidth="1"/>
    <col min="13" max="13" width="9" style="17" customWidth="1"/>
    <col min="14" max="14" width="10.5703125" style="17" customWidth="1"/>
    <col min="15" max="16384" width="9.140625" style="17"/>
  </cols>
  <sheetData>
    <row r="1" spans="1:14" ht="16.5">
      <c r="A1" s="52" t="s">
        <v>43</v>
      </c>
      <c r="B1" s="52"/>
      <c r="C1" s="52"/>
      <c r="D1" s="52"/>
      <c r="E1" s="52"/>
      <c r="F1" s="1"/>
      <c r="G1" s="1"/>
      <c r="H1" s="51" t="s">
        <v>1</v>
      </c>
      <c r="I1" s="51"/>
      <c r="J1" s="51"/>
      <c r="K1" s="51"/>
      <c r="L1" s="51"/>
      <c r="M1" s="51"/>
      <c r="N1" s="51"/>
    </row>
    <row r="2" spans="1:14" ht="16.5">
      <c r="A2" s="51" t="s">
        <v>2</v>
      </c>
      <c r="B2" s="51"/>
      <c r="C2" s="51"/>
      <c r="D2" s="51"/>
      <c r="E2" s="51"/>
      <c r="F2" s="1"/>
      <c r="G2" s="1"/>
      <c r="H2" s="51" t="s">
        <v>3</v>
      </c>
      <c r="I2" s="51"/>
      <c r="J2" s="51"/>
      <c r="K2" s="51"/>
      <c r="L2" s="51"/>
      <c r="M2" s="51"/>
      <c r="N2" s="51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1" t="s">
        <v>44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ht="16.5">
      <c r="A5" s="18"/>
      <c r="B5" s="18"/>
      <c r="C5" s="18"/>
      <c r="D5" s="51" t="s">
        <v>141</v>
      </c>
      <c r="E5" s="51"/>
      <c r="F5" s="51"/>
      <c r="G5" s="51"/>
      <c r="H5" s="51"/>
      <c r="I5" s="51"/>
      <c r="J5" s="51"/>
      <c r="K5" s="18"/>
      <c r="L5" s="18"/>
      <c r="M5" s="18"/>
    </row>
    <row r="6" spans="1:14" ht="16.5">
      <c r="A6" s="18"/>
      <c r="B6" s="18"/>
      <c r="C6" s="18"/>
      <c r="D6" s="60" t="s">
        <v>45</v>
      </c>
      <c r="E6" s="60"/>
      <c r="F6" s="60"/>
      <c r="G6" s="60"/>
      <c r="H6" s="60"/>
      <c r="I6" s="60"/>
      <c r="J6" s="60"/>
      <c r="K6" s="18"/>
      <c r="L6" s="18"/>
      <c r="M6" s="18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53" t="s">
        <v>6</v>
      </c>
      <c r="B8" s="53" t="s">
        <v>46</v>
      </c>
      <c r="C8" s="55" t="s">
        <v>47</v>
      </c>
      <c r="D8" s="55" t="s">
        <v>48</v>
      </c>
      <c r="E8" s="53" t="s">
        <v>49</v>
      </c>
      <c r="F8" s="53" t="s">
        <v>50</v>
      </c>
      <c r="G8" s="57" t="s">
        <v>51</v>
      </c>
      <c r="H8" s="58"/>
      <c r="I8" s="58"/>
      <c r="J8" s="59"/>
      <c r="K8" s="57" t="s">
        <v>14</v>
      </c>
      <c r="L8" s="58"/>
      <c r="M8" s="59"/>
      <c r="N8" s="44" t="s">
        <v>15</v>
      </c>
    </row>
    <row r="9" spans="1:14" ht="21">
      <c r="A9" s="54"/>
      <c r="B9" s="54"/>
      <c r="C9" s="56"/>
      <c r="D9" s="56"/>
      <c r="E9" s="54"/>
      <c r="F9" s="54"/>
      <c r="G9" s="19" t="s">
        <v>16</v>
      </c>
      <c r="H9" s="19" t="s">
        <v>12</v>
      </c>
      <c r="I9" s="19" t="s">
        <v>52</v>
      </c>
      <c r="J9" s="19" t="s">
        <v>53</v>
      </c>
      <c r="K9" s="19" t="s">
        <v>16</v>
      </c>
      <c r="L9" s="19" t="s">
        <v>52</v>
      </c>
      <c r="M9" s="19" t="s">
        <v>53</v>
      </c>
      <c r="N9" s="46"/>
    </row>
    <row r="10" spans="1:14">
      <c r="A10" s="19" t="s">
        <v>18</v>
      </c>
      <c r="B10" s="19" t="s">
        <v>19</v>
      </c>
      <c r="C10" s="20" t="s">
        <v>20</v>
      </c>
      <c r="D10" s="20" t="s">
        <v>21</v>
      </c>
      <c r="E10" s="19" t="s">
        <v>22</v>
      </c>
      <c r="F10" s="19" t="s">
        <v>21</v>
      </c>
      <c r="G10" s="19">
        <v>1</v>
      </c>
      <c r="H10" s="19">
        <v>2</v>
      </c>
      <c r="I10" s="19">
        <v>3</v>
      </c>
      <c r="J10" s="19">
        <v>4</v>
      </c>
      <c r="K10" s="19">
        <v>5</v>
      </c>
      <c r="L10" s="19">
        <v>6</v>
      </c>
      <c r="M10" s="19">
        <v>7</v>
      </c>
      <c r="N10" s="21">
        <v>8</v>
      </c>
    </row>
    <row r="11" spans="1:14" ht="25.5">
      <c r="A11" s="73" t="s">
        <v>54</v>
      </c>
      <c r="B11" s="74" t="s">
        <v>128</v>
      </c>
      <c r="C11" s="22"/>
      <c r="D11" s="22"/>
      <c r="E11" s="75">
        <v>5001468</v>
      </c>
      <c r="F11" s="76" t="s">
        <v>129</v>
      </c>
      <c r="G11" s="77">
        <v>1</v>
      </c>
      <c r="H11" s="78">
        <v>7557000</v>
      </c>
      <c r="I11" s="79">
        <f>H11*G11</f>
        <v>7557000</v>
      </c>
      <c r="J11" s="79">
        <f>IF(S11&lt;=P11,(I11-T11),"-")</f>
        <v>7557000</v>
      </c>
      <c r="K11" s="77">
        <v>1</v>
      </c>
      <c r="L11" s="78">
        <v>7557000</v>
      </c>
      <c r="M11" s="79">
        <f>J11</f>
        <v>7557000</v>
      </c>
      <c r="N11" s="80"/>
    </row>
    <row r="12" spans="1:14" ht="25.5">
      <c r="A12" s="73" t="s">
        <v>55</v>
      </c>
      <c r="B12" s="74" t="s">
        <v>130</v>
      </c>
      <c r="C12" s="22"/>
      <c r="D12" s="22"/>
      <c r="E12" s="81">
        <v>5001478</v>
      </c>
      <c r="F12" s="76" t="s">
        <v>129</v>
      </c>
      <c r="G12" s="82">
        <v>1</v>
      </c>
      <c r="H12" s="83">
        <v>25000000</v>
      </c>
      <c r="I12" s="79">
        <f>H12*G12</f>
        <v>25000000</v>
      </c>
      <c r="J12" s="79">
        <f>IF(S12&lt;=P12,(I12-T12),"-")</f>
        <v>25000000</v>
      </c>
      <c r="K12" s="82">
        <v>1</v>
      </c>
      <c r="L12" s="83">
        <v>25000000</v>
      </c>
      <c r="M12" s="79">
        <f>J12</f>
        <v>25000000</v>
      </c>
      <c r="N12" s="84"/>
    </row>
    <row r="13" spans="1:14">
      <c r="A13" s="73" t="s">
        <v>57</v>
      </c>
      <c r="B13" s="74" t="s">
        <v>131</v>
      </c>
      <c r="C13" s="22"/>
      <c r="D13" s="22"/>
      <c r="E13" s="75">
        <v>5001549</v>
      </c>
      <c r="F13" s="76" t="s">
        <v>129</v>
      </c>
      <c r="G13" s="77">
        <v>2</v>
      </c>
      <c r="H13" s="78">
        <v>8570000</v>
      </c>
      <c r="I13" s="79">
        <f>H13*G13</f>
        <v>17140000</v>
      </c>
      <c r="J13" s="79">
        <f>IF(S13&lt;=P13,(I13-T13),"-")</f>
        <v>17140000</v>
      </c>
      <c r="K13" s="77">
        <v>2</v>
      </c>
      <c r="L13" s="78">
        <v>17140000</v>
      </c>
      <c r="M13" s="79">
        <f>J13</f>
        <v>17140000</v>
      </c>
      <c r="N13" s="80"/>
    </row>
    <row r="14" spans="1:14">
      <c r="A14" s="73" t="s">
        <v>58</v>
      </c>
      <c r="B14" s="74" t="s">
        <v>56</v>
      </c>
      <c r="C14" s="22"/>
      <c r="D14" s="22"/>
      <c r="E14" s="75">
        <v>5001797</v>
      </c>
      <c r="F14" s="76" t="s">
        <v>129</v>
      </c>
      <c r="G14" s="77">
        <v>2</v>
      </c>
      <c r="H14" s="78">
        <v>5800000</v>
      </c>
      <c r="I14" s="79">
        <f>H14*G14</f>
        <v>11600000</v>
      </c>
      <c r="J14" s="79">
        <f>IF(S14&lt;=P14,(I14-T14),"-")</f>
        <v>11600000</v>
      </c>
      <c r="K14" s="77">
        <v>2</v>
      </c>
      <c r="L14" s="78">
        <v>11600000</v>
      </c>
      <c r="M14" s="79">
        <f>J14</f>
        <v>11600000</v>
      </c>
      <c r="N14" s="80"/>
    </row>
    <row r="15" spans="1:14">
      <c r="A15" s="73" t="s">
        <v>59</v>
      </c>
      <c r="B15" s="74" t="s">
        <v>132</v>
      </c>
      <c r="C15" s="22" t="s">
        <v>133</v>
      </c>
      <c r="D15" s="85">
        <v>40416</v>
      </c>
      <c r="E15" s="86">
        <v>5001902</v>
      </c>
      <c r="F15" s="87" t="s">
        <v>129</v>
      </c>
      <c r="G15" s="77">
        <v>1</v>
      </c>
      <c r="H15" s="88">
        <v>5800000</v>
      </c>
      <c r="I15" s="79">
        <f>H15*G15</f>
        <v>5800000</v>
      </c>
      <c r="J15" s="79">
        <f>IF(S15&lt;=P15,(I15-T15),"-")</f>
        <v>5800000</v>
      </c>
      <c r="K15" s="77">
        <v>1</v>
      </c>
      <c r="L15" s="78">
        <v>5800000</v>
      </c>
      <c r="M15" s="79">
        <f>J15</f>
        <v>5800000</v>
      </c>
      <c r="N15" s="80"/>
    </row>
    <row r="17" spans="9:14" ht="15.75">
      <c r="I17" s="33" t="s">
        <v>60</v>
      </c>
      <c r="J17" s="33"/>
      <c r="K17" s="33"/>
      <c r="L17" s="33"/>
      <c r="M17" s="33"/>
      <c r="N17" s="33"/>
    </row>
    <row r="18" spans="9:14" ht="16.5">
      <c r="I18" s="51" t="s">
        <v>42</v>
      </c>
      <c r="J18" s="51"/>
      <c r="K18" s="51"/>
      <c r="L18" s="51"/>
      <c r="M18" s="51"/>
      <c r="N18" s="51"/>
    </row>
  </sheetData>
  <mergeCells count="18">
    <mergeCell ref="K8:M8"/>
    <mergeCell ref="N8:N9"/>
    <mergeCell ref="I17:N17"/>
    <mergeCell ref="I18:N18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>
      <selection activeCell="C6" sqref="C6:H6"/>
    </sheetView>
  </sheetViews>
  <sheetFormatPr defaultRowHeight="15"/>
  <cols>
    <col min="1" max="1" width="5.140625" style="17" customWidth="1"/>
    <col min="2" max="2" width="21.42578125" style="17" customWidth="1"/>
    <col min="3" max="3" width="13.85546875" style="17" customWidth="1"/>
    <col min="4" max="4" width="10.140625" style="17" customWidth="1"/>
    <col min="5" max="5" width="8.140625" style="17" customWidth="1"/>
    <col min="6" max="6" width="11.140625" style="17" customWidth="1"/>
    <col min="7" max="7" width="10.28515625" style="17" customWidth="1"/>
    <col min="8" max="8" width="10.7109375" style="17" customWidth="1"/>
    <col min="9" max="9" width="10.28515625" style="17" customWidth="1"/>
    <col min="10" max="10" width="11.5703125" style="17" customWidth="1"/>
    <col min="11" max="11" width="12.28515625" style="17" customWidth="1"/>
    <col min="12" max="16384" width="9.140625" style="17"/>
  </cols>
  <sheetData>
    <row r="1" spans="1:11" ht="15.75">
      <c r="A1" s="33" t="s">
        <v>61</v>
      </c>
      <c r="B1" s="33"/>
      <c r="C1" s="33"/>
      <c r="D1" s="33"/>
      <c r="G1" s="32" t="s">
        <v>1</v>
      </c>
      <c r="H1" s="32"/>
      <c r="I1" s="32"/>
      <c r="J1" s="32"/>
      <c r="K1" s="32"/>
    </row>
    <row r="2" spans="1:11" ht="15.75">
      <c r="A2" s="32" t="s">
        <v>2</v>
      </c>
      <c r="B2" s="32"/>
      <c r="C2" s="32"/>
      <c r="D2" s="32"/>
      <c r="G2" s="32" t="s">
        <v>3</v>
      </c>
      <c r="H2" s="32"/>
      <c r="I2" s="32"/>
      <c r="J2" s="32"/>
      <c r="K2" s="32"/>
    </row>
    <row r="4" spans="1:11" ht="15.75">
      <c r="A4" s="32" t="s">
        <v>62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ht="15.75">
      <c r="A5" s="23"/>
      <c r="B5" s="23"/>
      <c r="C5" s="32" t="s">
        <v>141</v>
      </c>
      <c r="D5" s="32"/>
      <c r="E5" s="32"/>
      <c r="F5" s="32"/>
      <c r="G5" s="32"/>
      <c r="H5" s="32"/>
      <c r="I5" s="23"/>
      <c r="J5" s="23"/>
      <c r="K5" s="23"/>
    </row>
    <row r="6" spans="1:11" ht="15.75">
      <c r="C6" s="47" t="s">
        <v>63</v>
      </c>
      <c r="D6" s="47"/>
      <c r="E6" s="47"/>
      <c r="F6" s="47"/>
      <c r="G6" s="47"/>
      <c r="H6" s="47"/>
    </row>
    <row r="8" spans="1:11">
      <c r="A8" s="61" t="s">
        <v>6</v>
      </c>
      <c r="B8" s="61" t="s">
        <v>64</v>
      </c>
      <c r="C8" s="61" t="s">
        <v>65</v>
      </c>
      <c r="D8" s="61" t="s">
        <v>66</v>
      </c>
      <c r="E8" s="63" t="s">
        <v>67</v>
      </c>
      <c r="F8" s="63" t="s">
        <v>68</v>
      </c>
      <c r="G8" s="65" t="s">
        <v>16</v>
      </c>
      <c r="H8" s="66"/>
      <c r="I8" s="61" t="s">
        <v>12</v>
      </c>
      <c r="J8" s="63" t="s">
        <v>52</v>
      </c>
      <c r="K8" s="61" t="s">
        <v>15</v>
      </c>
    </row>
    <row r="9" spans="1:11">
      <c r="A9" s="62"/>
      <c r="B9" s="62"/>
      <c r="C9" s="62"/>
      <c r="D9" s="62"/>
      <c r="E9" s="64"/>
      <c r="F9" s="64"/>
      <c r="G9" s="24" t="s">
        <v>69</v>
      </c>
      <c r="H9" s="24" t="s">
        <v>70</v>
      </c>
      <c r="I9" s="62"/>
      <c r="J9" s="67"/>
      <c r="K9" s="62"/>
    </row>
    <row r="10" spans="1:11">
      <c r="A10" s="25" t="s">
        <v>18</v>
      </c>
      <c r="B10" s="25" t="s">
        <v>19</v>
      </c>
      <c r="C10" s="25" t="s">
        <v>20</v>
      </c>
      <c r="D10" s="25">
        <v>1</v>
      </c>
      <c r="E10" s="26">
        <v>2</v>
      </c>
      <c r="F10" s="26">
        <v>3</v>
      </c>
      <c r="G10" s="25">
        <v>4</v>
      </c>
      <c r="H10" s="25">
        <v>5</v>
      </c>
      <c r="I10" s="25">
        <v>6</v>
      </c>
      <c r="J10" s="25">
        <v>7</v>
      </c>
      <c r="K10" s="26">
        <v>8</v>
      </c>
    </row>
    <row r="11" spans="1:11">
      <c r="A11" s="27">
        <v>1</v>
      </c>
      <c r="B11" s="28" t="s">
        <v>134</v>
      </c>
      <c r="C11" s="29" t="s">
        <v>135</v>
      </c>
      <c r="D11" s="29" t="s">
        <v>30</v>
      </c>
      <c r="E11" s="30" t="s">
        <v>71</v>
      </c>
      <c r="F11" s="29">
        <v>1994</v>
      </c>
      <c r="G11" s="27">
        <v>1</v>
      </c>
      <c r="H11" s="27">
        <v>1</v>
      </c>
      <c r="I11" s="31">
        <v>548000</v>
      </c>
      <c r="J11" s="31">
        <v>548000</v>
      </c>
      <c r="K11" s="27"/>
    </row>
    <row r="12" spans="1:11">
      <c r="A12" s="27">
        <v>2</v>
      </c>
      <c r="B12" s="28" t="s">
        <v>136</v>
      </c>
      <c r="C12" s="29" t="s">
        <v>137</v>
      </c>
      <c r="D12" s="29" t="s">
        <v>30</v>
      </c>
      <c r="E12" s="30" t="s">
        <v>71</v>
      </c>
      <c r="F12" s="29"/>
      <c r="G12" s="27">
        <v>1</v>
      </c>
      <c r="H12" s="27">
        <v>1</v>
      </c>
      <c r="I12" s="31"/>
      <c r="J12" s="31">
        <v>0</v>
      </c>
      <c r="K12" s="27"/>
    </row>
    <row r="13" spans="1:11">
      <c r="A13" s="89">
        <v>3</v>
      </c>
      <c r="B13" s="90" t="s">
        <v>36</v>
      </c>
      <c r="C13" s="91" t="s">
        <v>138</v>
      </c>
      <c r="D13" s="91" t="s">
        <v>30</v>
      </c>
      <c r="E13" s="92" t="s">
        <v>71</v>
      </c>
      <c r="F13" s="91">
        <v>2000</v>
      </c>
      <c r="G13" s="93">
        <v>2</v>
      </c>
      <c r="H13" s="93">
        <v>2</v>
      </c>
      <c r="I13" s="94">
        <v>300000</v>
      </c>
      <c r="J13" s="94">
        <v>600000</v>
      </c>
      <c r="K13" s="93"/>
    </row>
    <row r="15" spans="1:11">
      <c r="G15" s="95" t="s">
        <v>139</v>
      </c>
      <c r="H15" s="95"/>
      <c r="I15" s="95"/>
      <c r="J15" s="95"/>
      <c r="K15" s="95"/>
    </row>
    <row r="16" spans="1:11">
      <c r="G16" s="69" t="s">
        <v>140</v>
      </c>
      <c r="H16" s="69"/>
      <c r="I16" s="69"/>
      <c r="J16" s="69"/>
      <c r="K16" s="69"/>
    </row>
    <row r="34" spans="7:11">
      <c r="G34" s="68" t="s">
        <v>73</v>
      </c>
      <c r="H34" s="68"/>
      <c r="I34" s="68"/>
      <c r="J34" s="68"/>
      <c r="K34" s="68"/>
    </row>
    <row r="35" spans="7:11">
      <c r="G35" s="69" t="s">
        <v>42</v>
      </c>
      <c r="H35" s="69"/>
      <c r="I35" s="69"/>
      <c r="J35" s="69"/>
      <c r="K35" s="69"/>
    </row>
  </sheetData>
  <mergeCells count="21">
    <mergeCell ref="I8:I9"/>
    <mergeCell ref="J8:J9"/>
    <mergeCell ref="K8:K9"/>
    <mergeCell ref="G34:K34"/>
    <mergeCell ref="G35:K35"/>
    <mergeCell ref="G15:K15"/>
    <mergeCell ref="G16:K16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2014-09-06T08:31:33Z</dcterms:modified>
</cp:coreProperties>
</file>